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forsvarsbygg.sharepoint.com/sites/msteams_b1f00e/Delte dokumenter/KON - felles/KON ØST/02 Arbeidsområde for den enkelte/Edvard/EF/170123 - Solcellepark/Enkeltanskaffelse - Batteri og Solcellepark/3. Konkurransegrunnlag publisert i mercell/"/>
    </mc:Choice>
  </mc:AlternateContent>
  <xr:revisionPtr revIDLastSave="266" documentId="13_ncr:1_{C1164ED9-4894-43CD-BD14-A50F2B613A85}" xr6:coauthVersionLast="47" xr6:coauthVersionMax="47" xr10:uidLastSave="{7EDF1779-6C4C-40C4-BDD7-E9FBB1A36E6B}"/>
  <bookViews>
    <workbookView xWindow="50415" yWindow="1305" windowWidth="24990" windowHeight="19575" xr2:uid="{A13A4B2B-0A2B-40F9-AB86-6020BB0CA22B}"/>
  </bookViews>
  <sheets>
    <sheet name="Ark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3" i="1" l="1"/>
  <c r="F44" i="1"/>
  <c r="F34" i="1"/>
  <c r="F32" i="1"/>
  <c r="F30" i="1"/>
  <c r="F21" i="1"/>
  <c r="F22" i="1" s="1"/>
  <c r="F23" i="1" s="1"/>
  <c r="F52" i="1"/>
  <c r="F43" i="1"/>
  <c r="F42" i="1"/>
  <c r="F33" i="1"/>
  <c r="F31" i="1"/>
  <c r="F54" i="1" l="1"/>
  <c r="F55" i="1" s="1"/>
  <c r="F56" i="1" s="1"/>
  <c r="F45" i="1"/>
  <c r="F46" i="1" s="1"/>
  <c r="F47" i="1" s="1"/>
  <c r="F35" i="1"/>
  <c r="F36" i="1" s="1"/>
  <c r="F37" i="1" s="1"/>
  <c r="F61" i="1" l="1"/>
</calcChain>
</file>

<file path=xl/sharedStrings.xml><?xml version="1.0" encoding="utf-8"?>
<sst xmlns="http://schemas.openxmlformats.org/spreadsheetml/2006/main" count="60" uniqueCount="46">
  <si>
    <t>PRISSKJEMA - NS 8407</t>
  </si>
  <si>
    <t xml:space="preserve">1. TILBUDSSUM - Leveranse iht. minimumskrav i tekniske beskrivelser. </t>
  </si>
  <si>
    <t>Beskrivelse bygningsdeltabell</t>
  </si>
  <si>
    <t>Pris</t>
  </si>
  <si>
    <t xml:space="preserve">Rigg og drift kostander </t>
  </si>
  <si>
    <t xml:space="preserve">Fundament for solcellepark </t>
  </si>
  <si>
    <t xml:space="preserve">Stativ for solcellepaneler </t>
  </si>
  <si>
    <t>Solcellepaneler</t>
  </si>
  <si>
    <t>Elektriske komponenter (Eltavle, vern, måler, brytere osv.)</t>
  </si>
  <si>
    <t>Elektro arbeid</t>
  </si>
  <si>
    <t xml:space="preserve">Mekanisk arbeid </t>
  </si>
  <si>
    <t>Tilbudssum eks mva</t>
  </si>
  <si>
    <t xml:space="preserve"> </t>
  </si>
  <si>
    <t>Mva</t>
  </si>
  <si>
    <t>Tilbudssum inkl mva *</t>
  </si>
  <si>
    <t>* Beløpet inngår i evalueringen av tildelingskriteriet «pris»</t>
  </si>
  <si>
    <t>Kategori</t>
  </si>
  <si>
    <t>Enhetspris 
(per time)</t>
  </si>
  <si>
    <t>Forsvarsbyggs estimerte mengde (timer)</t>
  </si>
  <si>
    <t>Sum</t>
  </si>
  <si>
    <t xml:space="preserve">Timespris elektro arbeider  </t>
  </si>
  <si>
    <t xml:space="preserve">Timespris mekaniske arbeid </t>
  </si>
  <si>
    <t xml:space="preserve">Timespris administrasjon og prosjektledelse </t>
  </si>
  <si>
    <t>Sum eks mva</t>
  </si>
  <si>
    <t>Sum inkl mva *</t>
  </si>
  <si>
    <t xml:space="preserve">*Beløpet inngår i evalueringen av tildelingskriteriet «pris» </t>
  </si>
  <si>
    <t>Påslagsprosent  %</t>
  </si>
  <si>
    <t xml:space="preserve">Forsvarsbyggs estimerte verdi  (kroner) </t>
  </si>
  <si>
    <t xml:space="preserve">Innkjøp av varer/materialer   </t>
  </si>
  <si>
    <t>Innkjøp av arbeider fra underleverandører</t>
  </si>
  <si>
    <t xml:space="preserve">* Beløpet inngår i evalueringen av tildelingskriteriet «pris» </t>
  </si>
  <si>
    <t xml:space="preserve">Ekstra prosjektering </t>
  </si>
  <si>
    <t>Samlet konkurransesum (inkl. mva):</t>
  </si>
  <si>
    <t>SCADA system</t>
  </si>
  <si>
    <t>AC kabler</t>
  </si>
  <si>
    <t>DC kabler</t>
  </si>
  <si>
    <t xml:space="preserve">Batterisystem </t>
  </si>
  <si>
    <t>Vekselrettere</t>
  </si>
  <si>
    <t>Værstasjon og sensorpakke</t>
  </si>
  <si>
    <t>Andre arbeider (Programering og dokumentasjon osv)</t>
  </si>
  <si>
    <r>
      <rPr>
        <b/>
        <sz val="11"/>
        <color theme="1"/>
        <rFont val="Arial"/>
        <family val="2"/>
      </rPr>
      <t>Om prisskjemaet</t>
    </r>
    <r>
      <rPr>
        <sz val="10"/>
        <color theme="1"/>
        <rFont val="Arial"/>
        <family val="2"/>
      </rPr>
      <t xml:space="preserve">
</t>
    </r>
    <r>
      <rPr>
        <u/>
        <sz val="10"/>
        <color theme="1"/>
        <rFont val="Arial"/>
        <family val="2"/>
      </rPr>
      <t>Generelt</t>
    </r>
    <r>
      <rPr>
        <sz val="10"/>
        <color theme="1"/>
        <rFont val="Arial"/>
        <family val="2"/>
      </rPr>
      <t xml:space="preserve">
Prisskjemaet inneholder ulike priser og påslagssatser. Samtlige åpne felt (celler med hvit bakgrunn) i dette skjema skal fylles inn / prises av leverandørene. 
På enkelte punkter er det oppgitt at kun en prosentandel av tilbudssummen vil inngå i evalueringen av tildelingskriteriet «pris». Dette har sammenheng med at det er usikkert om de prisede ytelsene vil komme til utførelse eller ikke. Tilbudssum multiplisert med prosenttallet vil utgjøre konkurransesummen. 
Om ikke annet fremgår av sammenhengen, skal samtlige priser oppgis i norske kroner og eksklusiv merverdiavgift. 
</t>
    </r>
    <r>
      <rPr>
        <u/>
        <sz val="10"/>
        <color theme="1"/>
        <rFont val="Arial"/>
        <family val="2"/>
      </rPr>
      <t xml:space="preserve">Punkt 1 </t>
    </r>
    <r>
      <rPr>
        <sz val="10"/>
        <color theme="1"/>
        <rFont val="Arial"/>
        <family val="2"/>
      </rPr>
      <t xml:space="preserve">
I punkt 1 skal man fylle inn tilbudssummen, normalt vil denne utgjøre vederlag for de ytelser som bestilles ved kontraktsinngåelsen.
</t>
    </r>
    <r>
      <rPr>
        <u/>
        <sz val="10"/>
        <color theme="1"/>
        <rFont val="Arial"/>
        <family val="2"/>
      </rPr>
      <t>Punkt 2</t>
    </r>
    <r>
      <rPr>
        <sz val="10"/>
        <color theme="1"/>
        <rFont val="Arial"/>
        <family val="2"/>
      </rPr>
      <t xml:space="preserve">
Punktene 2 inneholder priser på andre ytelser som det kan bli aktuelt for byggherren å bestille, enten allerede ved kontraktsinngåelsen eller under kontraktsgjennomføringen. Disse punktene vil kunne inneholde mengdeestimater, disse er utelukkende satt for å ha grunnlag til å sammenligne tilbudene i konkurransen. Estimatene er uforpliktende, og kan ikke tas til inntekt for at slike arbeider vil komme til utførelse.</t>
    </r>
  </si>
  <si>
    <t>2. SATSER REGNINGSARBEID</t>
  </si>
  <si>
    <t>2.1 Mannskap</t>
  </si>
  <si>
    <t>2.2 Påslag på innkjøpte varer og tjenester</t>
  </si>
  <si>
    <t>2.3 Prosjektering</t>
  </si>
  <si>
    <t xml:space="preserve">Nr.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</si>
</sst>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4" formatCode="_-&quot;kr&quot;\ * #,##0.00_-;\-&quot;kr&quot;\ * #,##0.00_-;_-&quot;kr&quot;\ * &quot;-&quot;??_-;_-@_-"/>
    <numFmt numFmtId="164" formatCode="_ * #,##0_ ;_ * \-#,##0_ ;_ * &quot;-&quot;??_ ;_ @_ "/>
    <numFmt numFmtId="165" formatCode="_ &quot;kr&quot;\ * #,##0_ ;_ &quot;kr&quot;\ * \-#,##0_ ;_ &quot;kr&quot;\ * &quot;-&quot;??_ ;_ @_ "/>
    <numFmt numFmtId="166" formatCode="_ &quot;kr&quot;\ * #,##0.00_ ;_ &quot;kr&quot;\ * \-#,##0.00_ ;_ &quot;kr&quot;\ * &quot;-&quot;??_ ;_ @_ "/>
    <numFmt numFmtId="167" formatCode="0.0\ %"/>
    <numFmt numFmtId="168" formatCode="_ * #,##0.00_ ;_ * \-#,##0.00_ ;_ * &quot;-&quot;??_ ;_ @_ "/>
  </numFmts>
  <fonts count="9" x14ac:knownFonts="1">
    <font>
      <sz val="10"/>
      <color theme="1"/>
      <name val="Arial"/>
      <family val="2"/>
    </font>
    <font>
      <sz val="10"/>
      <color theme="1"/>
      <name val="Arial"/>
      <family val="2"/>
    </font>
    <font>
      <b/>
      <sz val="10"/>
      <color theme="1"/>
      <name val="Arial"/>
      <family val="2"/>
    </font>
    <font>
      <b/>
      <sz val="11"/>
      <color theme="1"/>
      <name val="Arial"/>
      <family val="2"/>
    </font>
    <font>
      <b/>
      <sz val="12"/>
      <color theme="1"/>
      <name val="Arial"/>
      <family val="2"/>
    </font>
    <font>
      <b/>
      <sz val="18"/>
      <color theme="1"/>
      <name val="Arial"/>
      <family val="2"/>
    </font>
    <font>
      <u/>
      <sz val="10"/>
      <color theme="1"/>
      <name val="Arial"/>
      <family val="2"/>
    </font>
    <font>
      <i/>
      <sz val="11"/>
      <color theme="1"/>
      <name val="Arial"/>
      <family val="2"/>
    </font>
    <font>
      <i/>
      <sz val="10"/>
      <color theme="1"/>
      <name val="Arial"/>
      <family val="2"/>
    </font>
  </fonts>
  <fills count="8">
    <fill>
      <patternFill patternType="none"/>
    </fill>
    <fill>
      <patternFill patternType="gray125"/>
    </fill>
    <fill>
      <patternFill patternType="solid">
        <fgColor theme="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theme="0"/>
        <bgColor indexed="64"/>
      </patternFill>
    </fill>
  </fills>
  <borders count="3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xf numFmtId="41" fontId="1" fillId="0" borderId="0" applyFont="0" applyFill="0" applyBorder="0" applyAlignment="0" applyProtection="0"/>
    <xf numFmtId="44" fontId="1" fillId="0" borderId="0" applyFont="0" applyFill="0" applyBorder="0" applyAlignment="0" applyProtection="0"/>
  </cellStyleXfs>
  <cellXfs count="81">
    <xf numFmtId="0" fontId="0" fillId="0" borderId="0" xfId="0"/>
    <xf numFmtId="0" fontId="2" fillId="0" borderId="0" xfId="0" applyFont="1"/>
    <xf numFmtId="0" fontId="7" fillId="0" borderId="0" xfId="0" applyFont="1"/>
    <xf numFmtId="0" fontId="0" fillId="0" borderId="0" xfId="0" applyAlignment="1">
      <alignment horizontal="center"/>
    </xf>
    <xf numFmtId="164" fontId="0" fillId="0" borderId="5" xfId="0" applyNumberFormat="1" applyBorder="1" applyAlignment="1">
      <alignment horizontal="center"/>
    </xf>
    <xf numFmtId="0" fontId="2" fillId="4" borderId="1" xfId="0" applyFont="1" applyFill="1" applyBorder="1"/>
    <xf numFmtId="0" fontId="2" fillId="4" borderId="3" xfId="0" applyFont="1" applyFill="1" applyBorder="1" applyAlignment="1">
      <alignment horizontal="center"/>
    </xf>
    <xf numFmtId="0" fontId="2" fillId="4" borderId="3"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0" borderId="0" xfId="0" applyFont="1" applyAlignment="1">
      <alignment horizontal="right"/>
    </xf>
    <xf numFmtId="166" fontId="4" fillId="6" borderId="33" xfId="0" applyNumberFormat="1" applyFont="1" applyFill="1" applyBorder="1"/>
    <xf numFmtId="165" fontId="0" fillId="0" borderId="0" xfId="0" applyNumberFormat="1"/>
    <xf numFmtId="0" fontId="0" fillId="3" borderId="4" xfId="0" applyFill="1" applyBorder="1" applyAlignment="1">
      <alignment horizontal="center" vertical="center"/>
    </xf>
    <xf numFmtId="164" fontId="0" fillId="3" borderId="5" xfId="0" applyNumberFormat="1" applyFill="1" applyBorder="1" applyAlignment="1">
      <alignment horizontal="center"/>
    </xf>
    <xf numFmtId="41" fontId="0" fillId="3" borderId="5" xfId="1" applyFont="1" applyFill="1" applyBorder="1" applyAlignment="1">
      <alignment horizontal="center"/>
    </xf>
    <xf numFmtId="168" fontId="0" fillId="0" borderId="6" xfId="0" applyNumberFormat="1" applyBorder="1" applyAlignment="1">
      <alignment horizontal="center"/>
    </xf>
    <xf numFmtId="168" fontId="0" fillId="3" borderId="9" xfId="0" applyNumberFormat="1" applyFill="1" applyBorder="1" applyAlignment="1">
      <alignment horizontal="center"/>
    </xf>
    <xf numFmtId="168" fontId="0" fillId="3" borderId="6" xfId="0" applyNumberFormat="1" applyFill="1" applyBorder="1" applyAlignment="1">
      <alignment horizontal="center"/>
    </xf>
    <xf numFmtId="168" fontId="2" fillId="4" borderId="7" xfId="2" applyNumberFormat="1" applyFont="1" applyFill="1" applyBorder="1" applyAlignment="1">
      <alignment horizontal="center"/>
    </xf>
    <xf numFmtId="168" fontId="0" fillId="3" borderId="12" xfId="0" applyNumberFormat="1" applyFill="1" applyBorder="1" applyAlignment="1">
      <alignment horizontal="center"/>
    </xf>
    <xf numFmtId="168" fontId="0" fillId="3" borderId="3" xfId="2" applyNumberFormat="1" applyFont="1" applyFill="1" applyBorder="1" applyAlignment="1">
      <alignment horizontal="center"/>
    </xf>
    <xf numFmtId="168" fontId="0" fillId="3" borderId="6" xfId="2" applyNumberFormat="1" applyFont="1" applyFill="1" applyBorder="1" applyAlignment="1">
      <alignment horizontal="center"/>
    </xf>
    <xf numFmtId="166" fontId="2" fillId="0" borderId="0" xfId="2" applyNumberFormat="1" applyFont="1" applyFill="1" applyBorder="1" applyAlignment="1">
      <alignment horizontal="center"/>
    </xf>
    <xf numFmtId="0" fontId="0" fillId="3" borderId="15" xfId="0" applyFill="1" applyBorder="1"/>
    <xf numFmtId="0" fontId="0" fillId="3" borderId="14" xfId="0" applyFill="1" applyBorder="1"/>
    <xf numFmtId="0" fontId="0" fillId="3" borderId="11" xfId="0" applyFill="1" applyBorder="1"/>
    <xf numFmtId="0" fontId="0" fillId="3" borderId="10" xfId="0" applyFill="1" applyBorder="1" applyAlignment="1">
      <alignment horizontal="left"/>
    </xf>
    <xf numFmtId="0" fontId="0" fillId="3" borderId="15" xfId="0" applyFill="1" applyBorder="1" applyAlignment="1">
      <alignment horizontal="left"/>
    </xf>
    <xf numFmtId="167" fontId="0" fillId="0" borderId="5" xfId="0" applyNumberFormat="1" applyBorder="1" applyAlignment="1">
      <alignment horizontal="center"/>
    </xf>
    <xf numFmtId="167" fontId="0" fillId="0" borderId="8" xfId="0" applyNumberFormat="1" applyBorder="1" applyAlignment="1">
      <alignment horizontal="center"/>
    </xf>
    <xf numFmtId="0" fontId="0" fillId="3" borderId="19" xfId="0" applyFill="1" applyBorder="1" applyAlignment="1">
      <alignment horizontal="center" vertical="center"/>
    </xf>
    <xf numFmtId="0" fontId="0" fillId="7" borderId="14" xfId="0" applyFill="1" applyBorder="1"/>
    <xf numFmtId="0" fontId="0" fillId="7" borderId="11" xfId="0" applyFill="1" applyBorder="1"/>
    <xf numFmtId="0" fontId="0" fillId="7" borderId="15" xfId="0" applyFill="1" applyBorder="1"/>
    <xf numFmtId="164" fontId="0" fillId="7" borderId="5" xfId="0" applyNumberFormat="1" applyFill="1" applyBorder="1" applyAlignment="1">
      <alignment horizontal="center"/>
    </xf>
    <xf numFmtId="167" fontId="0" fillId="7" borderId="8" xfId="0" applyNumberFormat="1" applyFill="1" applyBorder="1" applyAlignment="1">
      <alignment horizontal="center"/>
    </xf>
    <xf numFmtId="41" fontId="0" fillId="7" borderId="5" xfId="1" applyFont="1" applyFill="1" applyBorder="1" applyAlignment="1">
      <alignment horizontal="center"/>
    </xf>
    <xf numFmtId="0" fontId="0" fillId="3" borderId="14" xfId="0" applyFill="1" applyBorder="1"/>
    <xf numFmtId="0" fontId="0" fillId="3" borderId="11" xfId="0" applyFill="1" applyBorder="1"/>
    <xf numFmtId="0" fontId="0" fillId="3" borderId="15" xfId="0" applyFill="1" applyBorder="1"/>
    <xf numFmtId="0" fontId="0" fillId="7" borderId="30" xfId="0" applyFill="1" applyBorder="1"/>
    <xf numFmtId="0" fontId="0" fillId="7" borderId="29" xfId="0" applyFill="1" applyBorder="1"/>
    <xf numFmtId="0" fontId="4" fillId="6" borderId="31" xfId="0" applyFont="1" applyFill="1" applyBorder="1" applyAlignment="1">
      <alignment horizontal="left" vertical="center"/>
    </xf>
    <xf numFmtId="0" fontId="4" fillId="6" borderId="32" xfId="0" applyFont="1" applyFill="1" applyBorder="1" applyAlignment="1">
      <alignment horizontal="left" vertical="center"/>
    </xf>
    <xf numFmtId="0" fontId="4" fillId="0" borderId="13" xfId="0" applyFont="1" applyBorder="1" applyAlignment="1">
      <alignment horizontal="left"/>
    </xf>
    <xf numFmtId="0" fontId="0" fillId="3" borderId="10" xfId="0" applyFill="1" applyBorder="1"/>
    <xf numFmtId="0" fontId="0" fillId="3" borderId="30" xfId="0" applyFill="1" applyBorder="1"/>
    <xf numFmtId="0" fontId="0" fillId="3" borderId="29" xfId="0" applyFill="1" applyBorder="1"/>
    <xf numFmtId="0" fontId="2" fillId="4" borderId="25" xfId="0" applyFont="1" applyFill="1" applyBorder="1" applyAlignment="1">
      <alignment vertical="center"/>
    </xf>
    <xf numFmtId="0" fontId="2" fillId="4" borderId="26" xfId="0" applyFont="1" applyFill="1" applyBorder="1" applyAlignment="1">
      <alignment vertical="center"/>
    </xf>
    <xf numFmtId="0" fontId="2" fillId="5" borderId="22" xfId="0" applyFont="1" applyFill="1" applyBorder="1" applyAlignment="1">
      <alignment horizontal="left"/>
    </xf>
    <xf numFmtId="0" fontId="2" fillId="5" borderId="23" xfId="0" applyFont="1" applyFill="1" applyBorder="1" applyAlignment="1">
      <alignment horizontal="left"/>
    </xf>
    <xf numFmtId="0" fontId="2" fillId="5" borderId="24" xfId="0" applyFont="1" applyFill="1" applyBorder="1" applyAlignment="1">
      <alignment horizontal="left"/>
    </xf>
    <xf numFmtId="0" fontId="8" fillId="0" borderId="0" xfId="0" applyFont="1" applyAlignment="1">
      <alignment horizontal="right" vertical="center" wrapText="1"/>
    </xf>
    <xf numFmtId="0" fontId="2" fillId="4" borderId="27" xfId="0" applyFont="1" applyFill="1" applyBorder="1" applyAlignment="1">
      <alignment horizontal="center"/>
    </xf>
    <xf numFmtId="0" fontId="2" fillId="4" borderId="28" xfId="0" applyFont="1" applyFill="1" applyBorder="1" applyAlignment="1">
      <alignment horizontal="center"/>
    </xf>
    <xf numFmtId="0" fontId="2" fillId="4" borderId="26" xfId="0" applyFont="1" applyFill="1" applyBorder="1" applyAlignment="1">
      <alignment horizontal="center"/>
    </xf>
    <xf numFmtId="0" fontId="2" fillId="4" borderId="25" xfId="0" applyFont="1" applyFill="1" applyBorder="1" applyAlignment="1">
      <alignment horizontal="left" vertical="center"/>
    </xf>
    <xf numFmtId="0" fontId="2" fillId="4" borderId="26" xfId="0" applyFont="1" applyFill="1" applyBorder="1" applyAlignment="1">
      <alignment horizontal="left" vertical="center"/>
    </xf>
    <xf numFmtId="0" fontId="0" fillId="7" borderId="10" xfId="0" applyFill="1" applyBorder="1" applyAlignment="1">
      <alignment horizontal="left"/>
    </xf>
    <xf numFmtId="0" fontId="0" fillId="7" borderId="15" xfId="0" applyFill="1" applyBorder="1" applyAlignment="1">
      <alignment horizontal="left"/>
    </xf>
    <xf numFmtId="0" fontId="8" fillId="0" borderId="0" xfId="0" applyFont="1" applyAlignment="1">
      <alignment horizontal="right"/>
    </xf>
    <xf numFmtId="0" fontId="0" fillId="3" borderId="10" xfId="0" applyFill="1" applyBorder="1" applyAlignment="1">
      <alignment horizontal="left"/>
    </xf>
    <xf numFmtId="0" fontId="0" fillId="3" borderId="15" xfId="0" applyFill="1" applyBorder="1" applyAlignment="1">
      <alignment horizontal="left"/>
    </xf>
    <xf numFmtId="0" fontId="0" fillId="3" borderId="10" xfId="0" applyFill="1" applyBorder="1" applyAlignment="1">
      <alignment horizontal="left" wrapText="1"/>
    </xf>
    <xf numFmtId="0" fontId="0" fillId="2" borderId="0" xfId="0" applyFill="1" applyAlignment="1">
      <alignment horizontal="left" vertical="top" wrapText="1"/>
    </xf>
    <xf numFmtId="0" fontId="0" fillId="2" borderId="0" xfId="0" applyFill="1" applyAlignment="1">
      <alignment horizontal="left" vertical="top"/>
    </xf>
    <xf numFmtId="0" fontId="5" fillId="0" borderId="0" xfId="0" applyFont="1" applyAlignment="1">
      <alignment horizontal="center" vertical="center"/>
    </xf>
    <xf numFmtId="0" fontId="0" fillId="0" borderId="0" xfId="0" applyAlignment="1">
      <alignment horizontal="center" vertical="center"/>
    </xf>
    <xf numFmtId="0" fontId="0" fillId="3" borderId="25" xfId="0" applyFill="1" applyBorder="1" applyAlignment="1">
      <alignment horizontal="right"/>
    </xf>
    <xf numFmtId="0" fontId="0" fillId="3" borderId="28" xfId="0" applyFill="1" applyBorder="1" applyAlignment="1">
      <alignment horizontal="right"/>
    </xf>
    <xf numFmtId="0" fontId="0" fillId="3" borderId="26" xfId="0" applyFill="1" applyBorder="1" applyAlignment="1">
      <alignment horizontal="right"/>
    </xf>
    <xf numFmtId="0" fontId="0" fillId="3" borderId="10" xfId="0" applyFill="1" applyBorder="1" applyAlignment="1">
      <alignment horizontal="right"/>
    </xf>
    <xf numFmtId="0" fontId="0" fillId="3" borderId="11" xfId="0" applyFill="1" applyBorder="1" applyAlignment="1">
      <alignment horizontal="right"/>
    </xf>
    <xf numFmtId="0" fontId="0" fillId="3" borderId="15" xfId="0" applyFill="1" applyBorder="1" applyAlignment="1">
      <alignment horizontal="right"/>
    </xf>
    <xf numFmtId="0" fontId="2" fillId="4" borderId="16" xfId="0" applyFont="1" applyFill="1" applyBorder="1" applyAlignment="1">
      <alignment horizontal="right"/>
    </xf>
    <xf numFmtId="0" fontId="2" fillId="4" borderId="17" xfId="0" applyFont="1" applyFill="1" applyBorder="1" applyAlignment="1">
      <alignment horizontal="right"/>
    </xf>
    <xf numFmtId="0" fontId="2" fillId="4" borderId="18" xfId="0" applyFont="1" applyFill="1" applyBorder="1" applyAlignment="1">
      <alignment horizontal="right"/>
    </xf>
    <xf numFmtId="0" fontId="0" fillId="3" borderId="19" xfId="0" applyFill="1" applyBorder="1" applyAlignment="1">
      <alignment horizontal="right"/>
    </xf>
    <xf numFmtId="0" fontId="0" fillId="3" borderId="20" xfId="0" applyFill="1" applyBorder="1" applyAlignment="1">
      <alignment horizontal="right"/>
    </xf>
    <xf numFmtId="0" fontId="0" fillId="3" borderId="21" xfId="0" applyFill="1" applyBorder="1" applyAlignment="1">
      <alignment horizontal="right"/>
    </xf>
  </cellXfs>
  <cellStyles count="3">
    <cellStyle name="Normal" xfId="0" builtinId="0"/>
    <cellStyle name="Tusenskille [0]" xfId="1" builtinId="6"/>
    <cellStyle name="Valuta"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85F00-F740-4FC2-A42D-FB3D4590B0BD}">
  <dimension ref="B2:J61"/>
  <sheetViews>
    <sheetView tabSelected="1" zoomScale="130" zoomScaleNormal="115" workbookViewId="0">
      <selection activeCell="B3" sqref="B3:F3"/>
    </sheetView>
  </sheetViews>
  <sheetFormatPr baseColWidth="10" defaultColWidth="11.5703125" defaultRowHeight="12.75" x14ac:dyDescent="0.2"/>
  <cols>
    <col min="2" max="2" width="18.7109375" customWidth="1"/>
    <col min="3" max="3" width="42.7109375" customWidth="1"/>
    <col min="4" max="4" width="17.140625" customWidth="1"/>
    <col min="5" max="5" width="17" customWidth="1"/>
    <col min="6" max="6" width="18.28515625" customWidth="1"/>
  </cols>
  <sheetData>
    <row r="2" spans="2:6" ht="23.25" x14ac:dyDescent="0.2">
      <c r="B2" s="67" t="s">
        <v>0</v>
      </c>
      <c r="C2" s="68"/>
      <c r="D2" s="68"/>
      <c r="E2" s="68"/>
      <c r="F2" s="68"/>
    </row>
    <row r="3" spans="2:6" ht="298.14999999999998" customHeight="1" x14ac:dyDescent="0.2">
      <c r="B3" s="65" t="s">
        <v>40</v>
      </c>
      <c r="C3" s="66"/>
      <c r="D3" s="66"/>
      <c r="E3" s="66"/>
      <c r="F3" s="66"/>
    </row>
    <row r="5" spans="2:6" ht="16.5" thickBot="1" x14ac:dyDescent="0.3">
      <c r="B5" s="44" t="s">
        <v>1</v>
      </c>
      <c r="C5" s="44"/>
      <c r="D5" s="44"/>
      <c r="E5" s="44"/>
      <c r="F5" s="44"/>
    </row>
    <row r="6" spans="2:6" x14ac:dyDescent="0.2">
      <c r="B6" s="5" t="s">
        <v>45</v>
      </c>
      <c r="C6" s="54" t="s">
        <v>2</v>
      </c>
      <c r="D6" s="55"/>
      <c r="E6" s="56"/>
      <c r="F6" s="6" t="s">
        <v>3</v>
      </c>
    </row>
    <row r="7" spans="2:6" x14ac:dyDescent="0.2">
      <c r="B7" s="12">
        <v>1</v>
      </c>
      <c r="C7" s="37" t="s">
        <v>4</v>
      </c>
      <c r="D7" s="38"/>
      <c r="E7" s="39"/>
      <c r="F7" s="15"/>
    </row>
    <row r="8" spans="2:6" x14ac:dyDescent="0.2">
      <c r="B8" s="12">
        <v>2</v>
      </c>
      <c r="C8" s="37" t="s">
        <v>5</v>
      </c>
      <c r="D8" s="38"/>
      <c r="E8" s="39"/>
      <c r="F8" s="15"/>
    </row>
    <row r="9" spans="2:6" x14ac:dyDescent="0.2">
      <c r="B9" s="12">
        <v>3</v>
      </c>
      <c r="C9" s="24" t="s">
        <v>6</v>
      </c>
      <c r="D9" s="25"/>
      <c r="E9" s="23"/>
      <c r="F9" s="15"/>
    </row>
    <row r="10" spans="2:6" x14ac:dyDescent="0.2">
      <c r="B10" s="12">
        <v>4</v>
      </c>
      <c r="C10" s="37" t="s">
        <v>37</v>
      </c>
      <c r="D10" s="38"/>
      <c r="E10" s="39"/>
      <c r="F10" s="15"/>
    </row>
    <row r="11" spans="2:6" x14ac:dyDescent="0.2">
      <c r="B11" s="12">
        <v>5</v>
      </c>
      <c r="C11" s="37" t="s">
        <v>34</v>
      </c>
      <c r="D11" s="38"/>
      <c r="E11" s="39"/>
      <c r="F11" s="15"/>
    </row>
    <row r="12" spans="2:6" x14ac:dyDescent="0.2">
      <c r="B12" s="12">
        <v>6</v>
      </c>
      <c r="C12" s="37" t="s">
        <v>35</v>
      </c>
      <c r="D12" s="38"/>
      <c r="E12" s="39"/>
      <c r="F12" s="15"/>
    </row>
    <row r="13" spans="2:6" x14ac:dyDescent="0.2">
      <c r="B13" s="12">
        <v>7</v>
      </c>
      <c r="C13" s="37" t="s">
        <v>7</v>
      </c>
      <c r="D13" s="38"/>
      <c r="E13" s="39"/>
      <c r="F13" s="15"/>
    </row>
    <row r="14" spans="2:6" x14ac:dyDescent="0.2">
      <c r="B14" s="12">
        <v>8</v>
      </c>
      <c r="C14" s="24" t="s">
        <v>36</v>
      </c>
      <c r="D14" s="25"/>
      <c r="E14" s="23"/>
      <c r="F14" s="15"/>
    </row>
    <row r="15" spans="2:6" x14ac:dyDescent="0.2">
      <c r="B15" s="12">
        <v>9</v>
      </c>
      <c r="C15" s="24" t="s">
        <v>38</v>
      </c>
      <c r="D15" s="25"/>
      <c r="E15" s="23"/>
      <c r="F15" s="15"/>
    </row>
    <row r="16" spans="2:6" x14ac:dyDescent="0.2">
      <c r="B16" s="12">
        <v>10</v>
      </c>
      <c r="C16" s="24" t="s">
        <v>8</v>
      </c>
      <c r="D16" s="25"/>
      <c r="E16" s="23"/>
      <c r="F16" s="15"/>
    </row>
    <row r="17" spans="2:10" x14ac:dyDescent="0.2">
      <c r="B17" s="12">
        <v>11</v>
      </c>
      <c r="C17" s="24" t="s">
        <v>9</v>
      </c>
      <c r="D17" s="25"/>
      <c r="E17" s="23"/>
      <c r="F17" s="15"/>
    </row>
    <row r="18" spans="2:10" x14ac:dyDescent="0.2">
      <c r="B18" s="12">
        <v>12</v>
      </c>
      <c r="C18" s="24" t="s">
        <v>10</v>
      </c>
      <c r="D18" s="25"/>
      <c r="E18" s="23"/>
      <c r="F18" s="15"/>
    </row>
    <row r="19" spans="2:10" x14ac:dyDescent="0.2">
      <c r="B19" s="12">
        <v>13</v>
      </c>
      <c r="C19" s="24" t="s">
        <v>33</v>
      </c>
      <c r="D19" s="25"/>
      <c r="E19" s="23"/>
      <c r="F19" s="15"/>
    </row>
    <row r="20" spans="2:10" ht="13.5" thickBot="1" x14ac:dyDescent="0.25">
      <c r="B20" s="30">
        <v>14</v>
      </c>
      <c r="C20" s="31"/>
      <c r="D20" s="32"/>
      <c r="E20" s="33"/>
      <c r="F20" s="15"/>
    </row>
    <row r="21" spans="2:10" x14ac:dyDescent="0.2">
      <c r="B21" s="69" t="s">
        <v>11</v>
      </c>
      <c r="C21" s="70"/>
      <c r="D21" s="70"/>
      <c r="E21" s="71"/>
      <c r="F21" s="16">
        <f>SUM(F7:F20)</f>
        <v>0</v>
      </c>
      <c r="J21" t="s">
        <v>12</v>
      </c>
    </row>
    <row r="22" spans="2:10" x14ac:dyDescent="0.2">
      <c r="B22" s="72" t="s">
        <v>13</v>
      </c>
      <c r="C22" s="73"/>
      <c r="D22" s="73"/>
      <c r="E22" s="74"/>
      <c r="F22" s="17">
        <f>(F21*0.25)</f>
        <v>0</v>
      </c>
    </row>
    <row r="23" spans="2:10" ht="13.5" thickBot="1" x14ac:dyDescent="0.25">
      <c r="B23" s="75" t="s">
        <v>14</v>
      </c>
      <c r="C23" s="76"/>
      <c r="D23" s="76"/>
      <c r="E23" s="77"/>
      <c r="F23" s="18">
        <f>SUM(F21:F22)</f>
        <v>0</v>
      </c>
      <c r="H23" s="11"/>
    </row>
    <row r="24" spans="2:10" x14ac:dyDescent="0.2">
      <c r="B24" s="61" t="s">
        <v>15</v>
      </c>
      <c r="C24" s="61"/>
      <c r="D24" s="61"/>
      <c r="E24" s="61"/>
      <c r="F24" s="61"/>
    </row>
    <row r="25" spans="2:10" ht="14.25" x14ac:dyDescent="0.2">
      <c r="B25" s="2"/>
      <c r="D25" s="3"/>
      <c r="E25" s="3"/>
      <c r="F25" s="3"/>
    </row>
    <row r="27" spans="2:10" ht="16.5" thickBot="1" x14ac:dyDescent="0.3">
      <c r="B27" s="44" t="s">
        <v>41</v>
      </c>
      <c r="C27" s="44"/>
      <c r="D27" s="44"/>
      <c r="E27" s="44"/>
      <c r="F27" s="44"/>
    </row>
    <row r="28" spans="2:10" ht="13.5" thickBot="1" x14ac:dyDescent="0.25">
      <c r="B28" s="50" t="s">
        <v>42</v>
      </c>
      <c r="C28" s="51"/>
      <c r="D28" s="51"/>
      <c r="E28" s="51"/>
      <c r="F28" s="52"/>
    </row>
    <row r="29" spans="2:10" ht="38.25" x14ac:dyDescent="0.2">
      <c r="B29" s="57" t="s">
        <v>16</v>
      </c>
      <c r="C29" s="58"/>
      <c r="D29" s="8" t="s">
        <v>17</v>
      </c>
      <c r="E29" s="8" t="s">
        <v>18</v>
      </c>
      <c r="F29" s="7" t="s">
        <v>19</v>
      </c>
    </row>
    <row r="30" spans="2:10" x14ac:dyDescent="0.2">
      <c r="B30" s="64" t="s">
        <v>20</v>
      </c>
      <c r="C30" s="63"/>
      <c r="D30" s="4"/>
      <c r="E30" s="13">
        <v>150</v>
      </c>
      <c r="F30" s="17">
        <f t="shared" ref="F30:F34" si="0">(E30*D30)</f>
        <v>0</v>
      </c>
    </row>
    <row r="31" spans="2:10" x14ac:dyDescent="0.2">
      <c r="B31" s="62" t="s">
        <v>21</v>
      </c>
      <c r="C31" s="63"/>
      <c r="D31" s="4"/>
      <c r="E31" s="13">
        <v>100</v>
      </c>
      <c r="F31" s="17">
        <f t="shared" si="0"/>
        <v>0</v>
      </c>
    </row>
    <row r="32" spans="2:10" x14ac:dyDescent="0.2">
      <c r="B32" s="26" t="s">
        <v>22</v>
      </c>
      <c r="C32" s="27"/>
      <c r="D32" s="4"/>
      <c r="E32" s="13">
        <v>50</v>
      </c>
      <c r="F32" s="17">
        <f t="shared" si="0"/>
        <v>0</v>
      </c>
    </row>
    <row r="33" spans="2:8" x14ac:dyDescent="0.2">
      <c r="B33" s="62" t="s">
        <v>39</v>
      </c>
      <c r="C33" s="63"/>
      <c r="D33" s="4"/>
      <c r="E33" s="13">
        <v>25</v>
      </c>
      <c r="F33" s="17">
        <f t="shared" si="0"/>
        <v>0</v>
      </c>
    </row>
    <row r="34" spans="2:8" x14ac:dyDescent="0.2">
      <c r="B34" s="59"/>
      <c r="C34" s="60"/>
      <c r="D34" s="34"/>
      <c r="E34" s="34"/>
      <c r="F34" s="17">
        <f t="shared" si="0"/>
        <v>0</v>
      </c>
    </row>
    <row r="35" spans="2:8" x14ac:dyDescent="0.2">
      <c r="B35" s="78" t="s">
        <v>23</v>
      </c>
      <c r="C35" s="79"/>
      <c r="D35" s="79"/>
      <c r="E35" s="80"/>
      <c r="F35" s="16">
        <f>SUM(F30:F34)</f>
        <v>0</v>
      </c>
    </row>
    <row r="36" spans="2:8" x14ac:dyDescent="0.2">
      <c r="B36" s="72" t="s">
        <v>13</v>
      </c>
      <c r="C36" s="73"/>
      <c r="D36" s="73"/>
      <c r="E36" s="74"/>
      <c r="F36" s="17">
        <f>(F35*0.25)</f>
        <v>0</v>
      </c>
    </row>
    <row r="37" spans="2:8" ht="13.5" thickBot="1" x14ac:dyDescent="0.25">
      <c r="B37" s="75" t="s">
        <v>24</v>
      </c>
      <c r="C37" s="76"/>
      <c r="D37" s="76"/>
      <c r="E37" s="77"/>
      <c r="F37" s="18">
        <f>F35+F36</f>
        <v>0</v>
      </c>
      <c r="H37" s="11"/>
    </row>
    <row r="38" spans="2:8" x14ac:dyDescent="0.2">
      <c r="B38" s="53" t="s">
        <v>25</v>
      </c>
      <c r="C38" s="53"/>
      <c r="D38" s="53"/>
      <c r="E38" s="53"/>
      <c r="F38" s="53"/>
    </row>
    <row r="39" spans="2:8" ht="13.5" thickBot="1" x14ac:dyDescent="0.25">
      <c r="B39" s="1"/>
    </row>
    <row r="40" spans="2:8" ht="13.5" thickBot="1" x14ac:dyDescent="0.25">
      <c r="B40" s="50" t="s">
        <v>43</v>
      </c>
      <c r="C40" s="51"/>
      <c r="D40" s="51"/>
      <c r="E40" s="51"/>
      <c r="F40" s="52"/>
    </row>
    <row r="41" spans="2:8" ht="38.25" x14ac:dyDescent="0.2">
      <c r="B41" s="48" t="s">
        <v>16</v>
      </c>
      <c r="C41" s="49"/>
      <c r="D41" s="8" t="s">
        <v>26</v>
      </c>
      <c r="E41" s="8" t="s">
        <v>27</v>
      </c>
      <c r="F41" s="7" t="s">
        <v>19</v>
      </c>
    </row>
    <row r="42" spans="2:8" x14ac:dyDescent="0.2">
      <c r="B42" s="45" t="s">
        <v>28</v>
      </c>
      <c r="C42" s="39"/>
      <c r="D42" s="28"/>
      <c r="E42" s="14">
        <v>300000</v>
      </c>
      <c r="F42" s="17">
        <f t="shared" ref="F42:F43" si="1">(E42*D42)</f>
        <v>0</v>
      </c>
    </row>
    <row r="43" spans="2:8" x14ac:dyDescent="0.2">
      <c r="B43" s="46" t="s">
        <v>29</v>
      </c>
      <c r="C43" s="47"/>
      <c r="D43" s="29"/>
      <c r="E43" s="14">
        <v>250000</v>
      </c>
      <c r="F43" s="19">
        <f t="shared" si="1"/>
        <v>0</v>
      </c>
    </row>
    <row r="44" spans="2:8" ht="13.5" thickBot="1" x14ac:dyDescent="0.25">
      <c r="B44" s="40"/>
      <c r="C44" s="41"/>
      <c r="D44" s="35"/>
      <c r="E44" s="36"/>
      <c r="F44" s="19">
        <f t="shared" ref="F44" si="2">(E44*D44)</f>
        <v>0</v>
      </c>
    </row>
    <row r="45" spans="2:8" x14ac:dyDescent="0.2">
      <c r="B45" s="69" t="s">
        <v>23</v>
      </c>
      <c r="C45" s="70"/>
      <c r="D45" s="70"/>
      <c r="E45" s="71"/>
      <c r="F45" s="20">
        <f>SUM(F42:F44)</f>
        <v>0</v>
      </c>
    </row>
    <row r="46" spans="2:8" x14ac:dyDescent="0.2">
      <c r="B46" s="72" t="s">
        <v>13</v>
      </c>
      <c r="C46" s="73"/>
      <c r="D46" s="73"/>
      <c r="E46" s="74"/>
      <c r="F46" s="21">
        <f>(F45*0.25)</f>
        <v>0</v>
      </c>
    </row>
    <row r="47" spans="2:8" ht="13.5" thickBot="1" x14ac:dyDescent="0.25">
      <c r="B47" s="75" t="s">
        <v>24</v>
      </c>
      <c r="C47" s="76"/>
      <c r="D47" s="76"/>
      <c r="E47" s="77"/>
      <c r="F47" s="18">
        <f>SUM(F45:F46)</f>
        <v>0</v>
      </c>
      <c r="H47" s="11"/>
    </row>
    <row r="48" spans="2:8" x14ac:dyDescent="0.2">
      <c r="B48" s="61" t="s">
        <v>30</v>
      </c>
      <c r="C48" s="61"/>
      <c r="D48" s="61"/>
      <c r="E48" s="61"/>
      <c r="F48" s="61"/>
    </row>
    <row r="49" spans="2:8" ht="13.5" thickBot="1" x14ac:dyDescent="0.25">
      <c r="B49" s="1"/>
    </row>
    <row r="50" spans="2:8" ht="13.5" thickBot="1" x14ac:dyDescent="0.25">
      <c r="B50" s="50" t="s">
        <v>44</v>
      </c>
      <c r="C50" s="51"/>
      <c r="D50" s="51"/>
      <c r="E50" s="51"/>
      <c r="F50" s="52"/>
    </row>
    <row r="51" spans="2:8" ht="38.25" x14ac:dyDescent="0.2">
      <c r="B51" s="57" t="s">
        <v>16</v>
      </c>
      <c r="C51" s="58"/>
      <c r="D51" s="8" t="s">
        <v>17</v>
      </c>
      <c r="E51" s="8" t="s">
        <v>18</v>
      </c>
      <c r="F51" s="7" t="s">
        <v>19</v>
      </c>
    </row>
    <row r="52" spans="2:8" x14ac:dyDescent="0.2">
      <c r="B52" s="62" t="s">
        <v>31</v>
      </c>
      <c r="C52" s="63"/>
      <c r="D52" s="4"/>
      <c r="E52" s="13">
        <v>100</v>
      </c>
      <c r="F52" s="17">
        <f>(E52*D52)</f>
        <v>0</v>
      </c>
    </row>
    <row r="53" spans="2:8" x14ac:dyDescent="0.2">
      <c r="B53" s="59"/>
      <c r="C53" s="60"/>
      <c r="D53" s="34"/>
      <c r="E53" s="34"/>
      <c r="F53" s="17">
        <f>(E53*D53)</f>
        <v>0</v>
      </c>
    </row>
    <row r="54" spans="2:8" x14ac:dyDescent="0.2">
      <c r="B54" s="78" t="s">
        <v>23</v>
      </c>
      <c r="C54" s="79"/>
      <c r="D54" s="79"/>
      <c r="E54" s="80"/>
      <c r="F54" s="16">
        <f>SUM(F52:F53)</f>
        <v>0</v>
      </c>
    </row>
    <row r="55" spans="2:8" x14ac:dyDescent="0.2">
      <c r="B55" s="72" t="s">
        <v>13</v>
      </c>
      <c r="C55" s="73"/>
      <c r="D55" s="73"/>
      <c r="E55" s="74"/>
      <c r="F55" s="17">
        <f>(F54*0.25)</f>
        <v>0</v>
      </c>
    </row>
    <row r="56" spans="2:8" ht="13.5" thickBot="1" x14ac:dyDescent="0.25">
      <c r="B56" s="75" t="s">
        <v>24</v>
      </c>
      <c r="C56" s="76"/>
      <c r="D56" s="76"/>
      <c r="E56" s="77"/>
      <c r="F56" s="18">
        <f>F54+F55</f>
        <v>0</v>
      </c>
      <c r="H56" s="11"/>
    </row>
    <row r="57" spans="2:8" x14ac:dyDescent="0.2">
      <c r="B57" s="53" t="s">
        <v>25</v>
      </c>
      <c r="C57" s="53"/>
      <c r="D57" s="53"/>
      <c r="E57" s="53"/>
      <c r="F57" s="53"/>
    </row>
    <row r="59" spans="2:8" x14ac:dyDescent="0.2">
      <c r="B59" s="9"/>
      <c r="C59" s="9"/>
      <c r="D59" s="9"/>
      <c r="E59" s="9"/>
      <c r="F59" s="22"/>
      <c r="H59" s="11"/>
    </row>
    <row r="60" spans="2:8" ht="13.5" thickBot="1" x14ac:dyDescent="0.25"/>
    <row r="61" spans="2:8" ht="21.6" customHeight="1" thickBot="1" x14ac:dyDescent="0.3">
      <c r="B61" s="42" t="s">
        <v>32</v>
      </c>
      <c r="C61" s="43"/>
      <c r="D61" s="43"/>
      <c r="E61" s="43"/>
      <c r="F61" s="10">
        <f>SUM(F23,F37,F47,F56)</f>
        <v>0</v>
      </c>
    </row>
  </sheetData>
  <mergeCells count="43">
    <mergeCell ref="B3:F3"/>
    <mergeCell ref="B2:F2"/>
    <mergeCell ref="B5:F5"/>
    <mergeCell ref="B24:F24"/>
    <mergeCell ref="B21:E21"/>
    <mergeCell ref="B22:E22"/>
    <mergeCell ref="B23:E23"/>
    <mergeCell ref="C6:E6"/>
    <mergeCell ref="B29:C29"/>
    <mergeCell ref="B34:C34"/>
    <mergeCell ref="B53:C53"/>
    <mergeCell ref="B57:F57"/>
    <mergeCell ref="B48:F48"/>
    <mergeCell ref="B52:C52"/>
    <mergeCell ref="B51:C51"/>
    <mergeCell ref="B50:F50"/>
    <mergeCell ref="B28:F28"/>
    <mergeCell ref="B30:C30"/>
    <mergeCell ref="B31:C31"/>
    <mergeCell ref="B33:C33"/>
    <mergeCell ref="B45:E45"/>
    <mergeCell ref="B46:E46"/>
    <mergeCell ref="B47:E47"/>
    <mergeCell ref="B61:E61"/>
    <mergeCell ref="B27:F27"/>
    <mergeCell ref="B42:C42"/>
    <mergeCell ref="B43:C43"/>
    <mergeCell ref="B41:C41"/>
    <mergeCell ref="B40:F40"/>
    <mergeCell ref="B38:F38"/>
    <mergeCell ref="B35:E35"/>
    <mergeCell ref="B36:E36"/>
    <mergeCell ref="B37:E37"/>
    <mergeCell ref="B54:E54"/>
    <mergeCell ref="B55:E55"/>
    <mergeCell ref="B56:E56"/>
    <mergeCell ref="C12:E12"/>
    <mergeCell ref="C13:E13"/>
    <mergeCell ref="B44:C44"/>
    <mergeCell ref="C7:E7"/>
    <mergeCell ref="C8:E8"/>
    <mergeCell ref="C10:E10"/>
    <mergeCell ref="C11:E11"/>
  </mergeCells>
  <pageMargins left="0.7" right="0.7" top="0.75" bottom="0.75" header="0.3" footer="0.3"/>
  <pageSetup paperSize="9" orientation="portrait" r:id="rId1"/>
  <ignoredErrors>
    <ignoredError sqref="F46" 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15700cc-07a9-4bcd-b0b4-b043b569b620">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136F7BC2EDAE7240A81B489A51928389" ma:contentTypeVersion="9" ma:contentTypeDescription="Opprett et nytt dokument." ma:contentTypeScope="" ma:versionID="09a923babc39c4c92e2cf8ab21fd5c1e">
  <xsd:schema xmlns:xsd="http://www.w3.org/2001/XMLSchema" xmlns:xs="http://www.w3.org/2001/XMLSchema" xmlns:p="http://schemas.microsoft.com/office/2006/metadata/properties" xmlns:ns2="115700cc-07a9-4bcd-b0b4-b043b569b620" targetNamespace="http://schemas.microsoft.com/office/2006/metadata/properties" ma:root="true" ma:fieldsID="278019b83f43b30449355307556c86b5" ns2:_="">
    <xsd:import namespace="115700cc-07a9-4bcd-b0b4-b043b569b620"/>
    <xsd:element name="properties">
      <xsd:complexType>
        <xsd:sequence>
          <xsd:element name="documentManagement">
            <xsd:complexType>
              <xsd:all>
                <xsd:element ref="ns2:lcf76f155ced4ddcb4097134ff3c332f" minOccurs="0"/>
                <xsd:element ref="ns2:MediaServiceMetadata" minOccurs="0"/>
                <xsd:element ref="ns2:MediaServiceFastMetadata" minOccurs="0"/>
                <xsd:element ref="ns2:MediaServiceSearchProperties"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5700cc-07a9-4bcd-b0b4-b043b569b620"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Bildemerkelapper" ma:readOnly="false" ma:fieldId="{5cf76f15-5ced-4ddc-b409-7134ff3c332f}" ma:taxonomyMulti="true" ma:sspId="d1e5e603-19bc-404f-b390-cda71b94d0d6" ma:termSetId="09814cd3-568e-fe90-9814-8d621ff8fb84" ma:anchorId="fba54fb3-c3e1-fe81-a776-ca4b69148c4d" ma:open="true" ma:isKeyword="false">
      <xsd:complexType>
        <xsd:sequence>
          <xsd:element ref="pc:Terms" minOccurs="0" maxOccurs="1"/>
        </xsd:sequence>
      </xsd:complex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F4EC585-E82F-4256-936B-C3837B5FF5E6}">
  <ds:schemaRefs>
    <ds:schemaRef ds:uri="http://schemas.microsoft.com/office/2006/metadata/properties"/>
    <ds:schemaRef ds:uri="http://schemas.microsoft.com/office/infopath/2007/PartnerControls"/>
    <ds:schemaRef ds:uri="115700cc-07a9-4bcd-b0b4-b043b569b620"/>
  </ds:schemaRefs>
</ds:datastoreItem>
</file>

<file path=customXml/itemProps2.xml><?xml version="1.0" encoding="utf-8"?>
<ds:datastoreItem xmlns:ds="http://schemas.openxmlformats.org/officeDocument/2006/customXml" ds:itemID="{4FA6D182-958A-40FA-841E-939E2557A2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15700cc-07a9-4bcd-b0b4-b043b569b6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45BE8F1-CFDE-4E64-8F63-622F64B18AE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Ark1</vt:lpstr>
    </vt:vector>
  </TitlesOfParts>
  <Manager/>
  <Company>Forsvarsbygg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Bones, Thomas</dc:creator>
  <cp:keywords/>
  <dc:description/>
  <cp:lastModifiedBy>Langnes, Edvard</cp:lastModifiedBy>
  <cp:revision/>
  <dcterms:created xsi:type="dcterms:W3CDTF">2025-05-07T04:38:09Z</dcterms:created>
  <dcterms:modified xsi:type="dcterms:W3CDTF">2026-05-08T14:39:23Z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0x010100136F7BC2EDAE7240A81B489A51928389</vt:lpwstr>
  </property>
  <property fmtid="{D5CDD505-2E9C-101B-9397-08002B2CF9AE}" pid="3" name="MediaServiceImageTags">
    <vt:lpwstr/>
  </property>
</Properties>
</file>